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5"/>
  </bookViews>
  <sheets>
    <sheet name="Форма 1" sheetId="1" state="visible" r:id="rId1"/>
    <sheet name="форма 2" sheetId="2" state="visible" r:id="rId2"/>
    <sheet name="форма 3" sheetId="3" state="visible" r:id="rId3"/>
    <sheet name="Форма 4" sheetId="4" state="visible" r:id="rId4"/>
    <sheet name="Форма 5" sheetId="5" state="visible" r:id="rId5"/>
    <sheet name="Форма 6" sheetId="6" state="visible" r:id="rId6"/>
  </sheets>
  <definedNames>
    <definedName name="APPT" localSheetId="0">'Форма 1'!#REF!</definedName>
    <definedName name="FIO" localSheetId="0">'Форма 1'!#REF!</definedName>
    <definedName name="LAST_CELL" localSheetId="0">'Форма 1'!#REF!</definedName>
    <definedName name="SIGN" localSheetId="0">'Форма 1'!#REF!</definedName>
    <definedName name="Print_Titles" localSheetId="0">'Форма 1'!$4:$6</definedName>
    <definedName name="Print_Titles" localSheetId="2">'форма 3'!$4:$5</definedName>
    <definedName name="_xlnm.Print_Area" localSheetId="2">'форма 3'!$A$1:$K$5</definedName>
  </definedNames>
  <calcPr/>
</workbook>
</file>

<file path=xl/sharedStrings.xml><?xml version="1.0" encoding="utf-8"?>
<sst xmlns="http://schemas.openxmlformats.org/spreadsheetml/2006/main" count="86" uniqueCount="86">
  <si>
    <t xml:space="preserve">Форма 1.Отчет об использовании бюджетных ассигнований бюджета муниципального образования по МП «Развитие информационного общества в Александровском районе на 2020–2022 годы и на плановый период до 2026 года" за 2025 год</t>
  </si>
  <si>
    <t xml:space="preserve">тыс. руб.</t>
  </si>
  <si>
    <t xml:space="preserve">Коды аналитической программной классификации</t>
  </si>
  <si>
    <t xml:space="preserve">Наименование кода</t>
  </si>
  <si>
    <t xml:space="preserve">Ответственный исполнитель</t>
  </si>
  <si>
    <t xml:space="preserve">Код бюджетной классификации</t>
  </si>
  <si>
    <t xml:space="preserve">Ассигнования </t>
  </si>
  <si>
    <t xml:space="preserve">Финансирование </t>
  </si>
  <si>
    <t xml:space="preserve">% исполнения</t>
  </si>
  <si>
    <t>МП</t>
  </si>
  <si>
    <t>Пп</t>
  </si>
  <si>
    <t>ОМ</t>
  </si>
  <si>
    <t>М</t>
  </si>
  <si>
    <t>КЦСР</t>
  </si>
  <si>
    <t>КВСР</t>
  </si>
  <si>
    <t>КФСР</t>
  </si>
  <si>
    <t>КВР</t>
  </si>
  <si>
    <t>7</t>
  </si>
  <si>
    <t>8</t>
  </si>
  <si>
    <t>9</t>
  </si>
  <si>
    <t>10</t>
  </si>
  <si>
    <t xml:space="preserve">Муниципальная программа «Развитие информационного общества в Александровском районе на 2020–2022 годы и на плановый период до 2026 года»</t>
  </si>
  <si>
    <t>4900000000</t>
  </si>
  <si>
    <t xml:space="preserve">Обеспечение эффективной и бесперебойной работы информационных систем Администрации района и сельских поселений</t>
  </si>
  <si>
    <t xml:space="preserve">Администрация района</t>
  </si>
  <si>
    <t xml:space="preserve">Приобретение программы Контур. Фокус</t>
  </si>
  <si>
    <t>4900100003</t>
  </si>
  <si>
    <t xml:space="preserve">Использование права версии программы ЭВМ Гранд-Смета </t>
  </si>
  <si>
    <t>4900100004</t>
  </si>
  <si>
    <t xml:space="preserve">Создание и развитие электронного документооборота в Александровском районе</t>
  </si>
  <si>
    <t>4900300000</t>
  </si>
  <si>
    <t xml:space="preserve">Оказание услуг по предоставлению статистической информации и информации в области гидрометеорологии  </t>
  </si>
  <si>
    <t xml:space="preserve">Форма 2.Отчет о расходах на реализацию целей муниципальной программы «Развитие информационного общества в Александровском районе на 2020–2022 годы и на плановый период до 2026 года" за 2025 год</t>
  </si>
  <si>
    <t xml:space="preserve">Наименование муниципальной программы </t>
  </si>
  <si>
    <t xml:space="preserve">Источники финансирования</t>
  </si>
  <si>
    <t xml:space="preserve">Оценка расходов,                тыс. рублей</t>
  </si>
  <si>
    <t xml:space="preserve">Отношение фактических расходов к оценке расходов, %</t>
  </si>
  <si>
    <t xml:space="preserve">Оценка расходов</t>
  </si>
  <si>
    <t xml:space="preserve">Фактические расходы</t>
  </si>
  <si>
    <t xml:space="preserve">Муниципальная программа  «Развитие информационного общества в Александровском районе на 2020–2022 годы и на плановый период до 2026 года» </t>
  </si>
  <si>
    <t>Всего</t>
  </si>
  <si>
    <t xml:space="preserve">в том числе:</t>
  </si>
  <si>
    <t xml:space="preserve">собственные средства</t>
  </si>
  <si>
    <t xml:space="preserve"> средства из бюджета Томской области</t>
  </si>
  <si>
    <t xml:space="preserve">средства бюджетов сельских поселений</t>
  </si>
  <si>
    <t xml:space="preserve">Оказание услуг по предоставлению статистической информации и информации в области гидрометеорологии </t>
  </si>
  <si>
    <t xml:space="preserve">Форма 3. Отчет о выполнении мероприятий муниципальной программы «Развитие информационного общества в Александровском районе на 2020–2022 годы и на плановый период до 2026 года" за 2025 год</t>
  </si>
  <si>
    <t xml:space="preserve">Код аналитической программной классификации</t>
  </si>
  <si>
    <t xml:space="preserve">Наименование подпрограммы,                                                основного мероприятия, мероприятия</t>
  </si>
  <si>
    <t xml:space="preserve">Ответственный исполнитель подпрограммы, основного мероприятия, мероприятия</t>
  </si>
  <si>
    <t xml:space="preserve">Срок выполнения плановый </t>
  </si>
  <si>
    <t xml:space="preserve">Срок выполнения фактический</t>
  </si>
  <si>
    <t xml:space="preserve">Ожидаемый непосредственный результат</t>
  </si>
  <si>
    <t xml:space="preserve">Достигнутый результат</t>
  </si>
  <si>
    <t xml:space="preserve">Проблемы, возникшие в ходе реализации мероприятия</t>
  </si>
  <si>
    <t xml:space="preserve">Сопровождение программного обеспечения по мониторингу субъектов малого и среднего предпринимательства</t>
  </si>
  <si>
    <t xml:space="preserve">Предоставление статистической информации </t>
  </si>
  <si>
    <t xml:space="preserve">Форма 4. Отчет о выполнении сводных показателей муниципальных заданий на оказание муниципальных услуг (выполнение работ)  </t>
  </si>
  <si>
    <t xml:space="preserve">№ п/п</t>
  </si>
  <si>
    <t xml:space="preserve">Наименование целевого показателя (индикатора)</t>
  </si>
  <si>
    <t xml:space="preserve">Единица измерения</t>
  </si>
  <si>
    <t xml:space="preserve">Значения целевого показателя (индикатора)</t>
  </si>
  <si>
    <t xml:space="preserve">Расходы бюджета муниципального образования  на оказание муниципальной услуги (выполнение работы), тыс. рублей</t>
  </si>
  <si>
    <t xml:space="preserve">Кассовые расходы, %</t>
  </si>
  <si>
    <t xml:space="preserve">факт на начало отчетного периода (за прошлый год)</t>
  </si>
  <si>
    <t xml:space="preserve">план на конец отчетного (текущего) года</t>
  </si>
  <si>
    <t xml:space="preserve">факт на конец отчетного периода</t>
  </si>
  <si>
    <t xml:space="preserve">План на отчетный год</t>
  </si>
  <si>
    <t xml:space="preserve">План на отчетный период</t>
  </si>
  <si>
    <t xml:space="preserve">Кассовое исполнение на конец отчетного периода</t>
  </si>
  <si>
    <t xml:space="preserve">к плану на отчетный год</t>
  </si>
  <si>
    <t xml:space="preserve">Количество ОМСУ на территории Александровского района предоставляющих муниципальные услуги с использованием информационно-коммуникационных технологий, ед. </t>
  </si>
  <si>
    <t>Ед.</t>
  </si>
  <si>
    <t xml:space="preserve">Количество администраций сельских поселений, включенных в систему электронного документооборота в Александровском районе, ед. </t>
  </si>
  <si>
    <t xml:space="preserve">Форма 5. Отчет о достигнутых значениях целевых показателей (индикаторов) муниципальной программы </t>
  </si>
  <si>
    <t xml:space="preserve">Абсолютное отклонение факта от плана </t>
  </si>
  <si>
    <t xml:space="preserve">Относительное отклонение факта от плана, в %</t>
  </si>
  <si>
    <t xml:space="preserve">Темп роста к уровню прошлого года, %</t>
  </si>
  <si>
    <t xml:space="preserve">Обоснование отклонений значений целевого показателя (индикатора) на конец отчетного периода</t>
  </si>
  <si>
    <t xml:space="preserve">Форма 6. Сведения о внесенных за отчетный период изменениях в муниципальную программу</t>
  </si>
  <si>
    <t xml:space="preserve">Вид правового акта</t>
  </si>
  <si>
    <t xml:space="preserve">Дата принятия</t>
  </si>
  <si>
    <t>Номер</t>
  </si>
  <si>
    <t xml:space="preserve">Суть изменений (краткое изложение)</t>
  </si>
  <si>
    <t>постановление</t>
  </si>
  <si>
    <t xml:space="preserve">приведение в соответствие с решением о бюджете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</si>
</sst>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18">
    <font>
      <name val="Arial"/>
      <color theme="1"/>
      <sz val="10.000000"/>
    </font>
    <font>
      <name val="Calibri"/>
      <color theme="10"/>
      <sz val="11.000000"/>
      <u/>
      <scheme val="minor"/>
    </font>
    <font>
      <name val="Times New Roman"/>
      <sz val="11.000000"/>
    </font>
    <font>
      <name val="Times New Roman"/>
      <color indexed="64"/>
      <sz val="11.000000"/>
    </font>
    <font>
      <name val="Times New Roman"/>
      <b/>
      <sz val="11.000000"/>
    </font>
    <font>
      <name val="Times New Roman"/>
      <b/>
      <color indexed="64"/>
      <sz val="11.000000"/>
    </font>
    <font>
      <name val="Times New Roman"/>
      <b/>
      <color indexed="64"/>
      <sz val="12.000000"/>
    </font>
    <font>
      <name val="Times New Roman"/>
      <sz val="10.000000"/>
    </font>
    <font>
      <name val="Times New Roman"/>
      <sz val="12.000000"/>
    </font>
    <font>
      <name val="Times New Roman"/>
      <b/>
      <sz val="10.000000"/>
    </font>
    <font>
      <name val="Times New Roman"/>
      <color theme="1"/>
      <sz val="10.000000"/>
    </font>
    <font>
      <name val="Times New Roman"/>
      <i/>
      <color theme="1"/>
      <sz val="10.000000"/>
    </font>
    <font>
      <name val="Times New Roman"/>
      <b/>
      <sz val="12.000000"/>
    </font>
    <font>
      <name val="Times New Roman"/>
      <color indexed="64"/>
      <sz val="12.000000"/>
    </font>
    <font>
      <name val="Times New Roman"/>
      <color indexed="64"/>
      <sz val="10.000000"/>
    </font>
    <font>
      <name val="Times New Roman"/>
      <color theme="1"/>
      <sz val="12.000000"/>
    </font>
    <font>
      <name val="Arial"/>
      <b/>
      <color theme="1"/>
      <sz val="10.000000"/>
    </font>
    <font>
      <name val="Arial"/>
      <sz val="10.000000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48">
    <xf fontId="0" fillId="0" borderId="0" numFmtId="0" xfId="0"/>
    <xf fontId="2" fillId="0" borderId="0" numFmtId="0" xfId="0" applyFont="1"/>
    <xf fontId="2" fillId="0" borderId="0" numFmtId="0" xfId="0" applyFont="1" applyAlignment="1" applyProtection="1">
      <alignment horizontal="center" vertical="center" wrapText="1"/>
    </xf>
    <xf fontId="2" fillId="0" borderId="0" numFmtId="0" xfId="0" applyFont="1" applyAlignment="1" applyProtection="1">
      <alignment horizontal="left" vertical="top" wrapText="1"/>
    </xf>
    <xf fontId="2" fillId="0" borderId="0" numFmtId="0" xfId="0" applyFont="1" applyAlignment="1" applyProtection="1">
      <alignment wrapText="1"/>
    </xf>
    <xf fontId="2" fillId="0" borderId="0" numFmtId="0" xfId="0" applyFont="1" applyProtection="1"/>
    <xf fontId="3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" numFmtId="49" xfId="0" applyNumberFormat="1" applyFont="1" applyBorder="1" applyAlignment="1" applyProtection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4" fillId="0" borderId="0" numFmtId="0" xfId="0" applyFont="1"/>
    <xf fontId="5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4" fillId="0" borderId="2" numFmtId="49" xfId="0" applyNumberFormat="1" applyFont="1" applyBorder="1" applyAlignment="1" applyProtection="1">
      <alignment horizontal="left" vertical="center" wrapText="1"/>
    </xf>
    <xf fontId="4" fillId="0" borderId="1" numFmtId="49" xfId="0" applyNumberFormat="1" applyFont="1" applyBorder="1" applyAlignment="1" applyProtection="1">
      <alignment horizontal="left" vertical="center" wrapText="1"/>
    </xf>
    <xf fontId="4" fillId="0" borderId="1" numFmtId="49" xfId="0" applyNumberFormat="1" applyFont="1" applyBorder="1" applyAlignment="1" applyProtection="1">
      <alignment horizontal="center" vertical="center" wrapText="1"/>
    </xf>
    <xf fontId="4" fillId="2" borderId="1" numFmtId="4" xfId="0" applyNumberFormat="1" applyFont="1" applyFill="1" applyBorder="1" applyAlignment="1" applyProtection="1">
      <alignment horizontal="center" vertical="center" wrapText="1"/>
    </xf>
    <xf fontId="4" fillId="0" borderId="1" numFmtId="4" xfId="0" applyNumberFormat="1" applyFont="1" applyBorder="1" applyAlignment="1" applyProtection="1">
      <alignment horizontal="center" vertical="center" wrapText="1"/>
    </xf>
    <xf fontId="4" fillId="0" borderId="1" numFmtId="4" xfId="0" applyNumberFormat="1" applyFont="1" applyBorder="1" applyAlignment="1" applyProtection="1">
      <alignment horizontal="center" vertical="center"/>
    </xf>
    <xf fontId="3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/>
    </xf>
    <xf fontId="2" fillId="2" borderId="2" numFmtId="49" xfId="0" applyNumberFormat="1" applyFont="1" applyFill="1" applyBorder="1" applyAlignment="1" applyProtection="1">
      <alignment horizontal="left" vertical="center" wrapText="1"/>
    </xf>
    <xf fontId="2" fillId="2" borderId="1" numFmtId="49" xfId="0" applyNumberFormat="1" applyFont="1" applyFill="1" applyBorder="1" applyAlignment="1" applyProtection="1">
      <alignment horizontal="left" vertical="center" wrapText="1"/>
    </xf>
    <xf fontId="2" fillId="2" borderId="1" numFmtId="49" xfId="0" applyNumberFormat="1" applyFont="1" applyFill="1" applyBorder="1" applyAlignment="1" applyProtection="1">
      <alignment horizontal="center" vertical="center" wrapText="1"/>
    </xf>
    <xf fontId="2" fillId="2" borderId="1" numFmtId="4" xfId="0" applyNumberFormat="1" applyFont="1" applyFill="1" applyBorder="1" applyAlignment="1" applyProtection="1">
      <alignment horizontal="center" vertical="center" wrapText="1"/>
    </xf>
    <xf fontId="2" fillId="0" borderId="1" numFmtId="4" xfId="0" applyNumberFormat="1" applyFont="1" applyBorder="1" applyAlignment="1" applyProtection="1">
      <alignment horizontal="center" vertical="center"/>
    </xf>
    <xf fontId="4" fillId="0" borderId="0" numFmtId="4" xfId="0" applyNumberFormat="1" applyFont="1"/>
    <xf fontId="3" fillId="2" borderId="3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/>
    </xf>
    <xf fontId="2" fillId="2" borderId="4" numFmtId="49" xfId="0" applyNumberFormat="1" applyFont="1" applyFill="1" applyBorder="1" applyAlignment="1" applyProtection="1">
      <alignment horizontal="left" vertical="center" wrapText="1"/>
    </xf>
    <xf fontId="2" fillId="2" borderId="3" numFmtId="49" xfId="0" applyNumberFormat="1" applyFont="1" applyFill="1" applyBorder="1" applyAlignment="1" applyProtection="1">
      <alignment horizontal="left" vertical="center" wrapText="1"/>
    </xf>
    <xf fontId="2" fillId="2" borderId="3" numFmtId="49" xfId="0" applyNumberFormat="1" applyFont="1" applyFill="1" applyBorder="1" applyAlignment="1" applyProtection="1">
      <alignment horizontal="center" vertical="center" wrapText="1"/>
    </xf>
    <xf fontId="2" fillId="2" borderId="3" numFmtId="4" xfId="0" applyNumberFormat="1" applyFont="1" applyFill="1" applyBorder="1" applyAlignment="1" applyProtection="1">
      <alignment horizontal="center" vertical="center" wrapText="1"/>
    </xf>
    <xf fontId="2" fillId="0" borderId="3" numFmtId="4" xfId="0" applyNumberFormat="1" applyFont="1" applyBorder="1" applyAlignment="1" applyProtection="1">
      <alignment horizontal="center" vertical="center"/>
    </xf>
    <xf fontId="2" fillId="0" borderId="0" numFmtId="4" xfId="0" applyNumberFormat="1" applyFont="1"/>
    <xf fontId="5" fillId="2" borderId="5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/>
    </xf>
    <xf fontId="6" fillId="2" borderId="5" numFmtId="49" xfId="0" applyNumberFormat="1" applyFont="1" applyFill="1" applyBorder="1" applyAlignment="1" applyProtection="1">
      <alignment horizontal="left" vertical="center" wrapText="1"/>
    </xf>
    <xf fontId="4" fillId="2" borderId="5" numFmtId="49" xfId="0" applyNumberFormat="1" applyFont="1" applyFill="1" applyBorder="1" applyAlignment="1" applyProtection="1">
      <alignment horizontal="left" vertical="center" wrapText="1"/>
    </xf>
    <xf fontId="4" fillId="2" borderId="5" numFmtId="49" xfId="0" applyNumberFormat="1" applyFont="1" applyFill="1" applyBorder="1" applyAlignment="1" applyProtection="1">
      <alignment horizontal="center" vertical="center" wrapText="1"/>
    </xf>
    <xf fontId="4" fillId="2" borderId="5" numFmtId="4" xfId="0" applyNumberFormat="1" applyFont="1" applyFill="1" applyBorder="1" applyAlignment="1" applyProtection="1">
      <alignment horizontal="center" vertical="center" wrapText="1"/>
    </xf>
    <xf fontId="4" fillId="0" borderId="3" numFmtId="4" xfId="0" applyNumberFormat="1" applyFont="1" applyBorder="1" applyAlignment="1" applyProtection="1">
      <alignment horizontal="center" vertical="center"/>
    </xf>
    <xf fontId="2" fillId="0" borderId="0" numFmtId="4" xfId="0" applyNumberFormat="1" applyFont="1"/>
    <xf fontId="2" fillId="0" borderId="5" numFmtId="0" xfId="0" applyFont="1" applyBorder="1" applyAlignment="1">
      <alignment horizontal="center"/>
    </xf>
    <xf fontId="2" fillId="0" borderId="5" numFmtId="0" xfId="0" applyFont="1" applyBorder="1" applyAlignment="1">
      <alignment horizontal="justify"/>
    </xf>
    <xf fontId="2" fillId="0" borderId="5" numFmtId="0" xfId="0" applyFont="1" applyBorder="1"/>
    <xf fontId="2" fillId="0" borderId="5" numFmtId="0" xfId="0" applyFont="1" applyBorder="1" applyAlignment="1">
      <alignment horizontal="center" vertical="center"/>
    </xf>
    <xf fontId="2" fillId="0" borderId="5" numFmtId="4" xfId="0" applyNumberFormat="1" applyFont="1" applyBorder="1" applyAlignment="1" applyProtection="1">
      <alignment horizontal="center" vertical="center"/>
    </xf>
    <xf fontId="7" fillId="0" borderId="0" numFmtId="0" xfId="0" applyFont="1"/>
    <xf fontId="7" fillId="0" borderId="0" numFmtId="0" xfId="0" applyFont="1" applyAlignment="1">
      <alignment horizontal="center" vertical="center"/>
    </xf>
    <xf fontId="8" fillId="0" borderId="0" numFmtId="0" xfId="0" applyFont="1"/>
    <xf fontId="8" fillId="0" borderId="0" numFmtId="0" xfId="0" applyFont="1" applyAlignment="1">
      <alignment horizontal="center" vertical="center" wrapText="1"/>
    </xf>
    <xf fontId="7" fillId="0" borderId="0" numFmtId="0" xfId="0" applyFont="1" applyAlignment="1">
      <alignment wrapText="1"/>
    </xf>
    <xf fontId="7" fillId="0" borderId="1" numFmtId="0" xfId="0" applyFont="1" applyBorder="1" applyAlignment="1">
      <alignment horizontal="center" vertical="center" wrapText="1"/>
    </xf>
    <xf fontId="7" fillId="0" borderId="3" numFmtId="49" xfId="0" applyNumberFormat="1" applyFont="1" applyBorder="1" applyAlignment="1" applyProtection="1">
      <alignment horizontal="center" vertical="center" wrapText="1"/>
    </xf>
    <xf fontId="7" fillId="0" borderId="6" numFmtId="0" xfId="0" applyFont="1" applyBorder="1" applyAlignment="1" applyProtection="1">
      <alignment horizontal="center" vertical="center" wrapText="1"/>
    </xf>
    <xf fontId="7" fillId="0" borderId="7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wrapText="1"/>
    </xf>
    <xf fontId="7" fillId="0" borderId="8" numFmtId="0" xfId="0" applyFont="1" applyBorder="1" applyAlignment="1">
      <alignment wrapText="1"/>
    </xf>
    <xf fontId="7" fillId="0" borderId="1" numFmtId="49" xfId="0" applyNumberFormat="1" applyFont="1" applyBorder="1" applyAlignment="1" applyProtection="1">
      <alignment horizontal="center" vertical="center" wrapText="1"/>
    </xf>
    <xf fontId="9" fillId="0" borderId="3" numFmtId="49" xfId="0" applyNumberFormat="1" applyFont="1" applyBorder="1" applyAlignment="1" applyProtection="1">
      <alignment horizontal="justify" vertical="center" wrapText="1"/>
    </xf>
    <xf fontId="9" fillId="2" borderId="1" numFmtId="4" xfId="0" applyNumberFormat="1" applyFont="1" applyFill="1" applyBorder="1" applyAlignment="1" applyProtection="1">
      <alignment horizontal="center" vertical="center" wrapText="1"/>
    </xf>
    <xf fontId="9" fillId="0" borderId="1" numFmtId="4" xfId="0" applyNumberFormat="1" applyFont="1" applyBorder="1" applyAlignment="1" applyProtection="1">
      <alignment horizontal="center" vertical="center" wrapText="1"/>
    </xf>
    <xf fontId="9" fillId="0" borderId="1" numFmtId="4" xfId="0" applyNumberFormat="1" applyFont="1" applyBorder="1" applyAlignment="1">
      <alignment horizontal="center"/>
    </xf>
    <xf fontId="9" fillId="0" borderId="9" numFmtId="49" xfId="0" applyNumberFormat="1" applyFont="1" applyBorder="1" applyAlignment="1" applyProtection="1">
      <alignment horizontal="justify" vertical="center" wrapText="1"/>
    </xf>
    <xf fontId="10" fillId="3" borderId="1" numFmtId="0" xfId="0" applyFont="1" applyFill="1" applyBorder="1" applyAlignment="1">
      <alignment vertical="center" wrapText="1"/>
    </xf>
    <xf fontId="7" fillId="2" borderId="1" numFmtId="4" xfId="0" applyNumberFormat="1" applyFont="1" applyFill="1" applyBorder="1" applyAlignment="1" applyProtection="1">
      <alignment horizontal="center"/>
    </xf>
    <xf fontId="7" fillId="0" borderId="1" numFmtId="4" xfId="0" applyNumberFormat="1" applyFont="1" applyBorder="1" applyAlignment="1" applyProtection="1">
      <alignment horizontal="center"/>
    </xf>
    <xf fontId="11" fillId="3" borderId="1" numFmtId="0" xfId="0" applyFont="1" applyFill="1" applyBorder="1" applyAlignment="1">
      <alignment vertical="center" wrapText="1"/>
    </xf>
    <xf fontId="9" fillId="2" borderId="1" numFmtId="4" xfId="0" applyNumberFormat="1" applyFont="1" applyFill="1" applyBorder="1" applyAlignment="1">
      <alignment horizontal="center"/>
    </xf>
    <xf fontId="7" fillId="2" borderId="1" numFmtId="4" xfId="0" applyNumberFormat="1" applyFont="1" applyFill="1" applyBorder="1" applyAlignment="1">
      <alignment horizontal="center"/>
    </xf>
    <xf fontId="7" fillId="0" borderId="1" numFmtId="4" xfId="0" applyNumberFormat="1" applyFont="1" applyBorder="1" applyAlignment="1">
      <alignment horizontal="center"/>
    </xf>
    <xf fontId="9" fillId="0" borderId="8" numFmtId="49" xfId="0" applyNumberFormat="1" applyFont="1" applyBorder="1" applyAlignment="1" applyProtection="1">
      <alignment horizontal="justify" vertical="center" wrapText="1"/>
    </xf>
    <xf fontId="7" fillId="0" borderId="3" numFmtId="0" xfId="0" applyFont="1" applyBorder="1" applyAlignment="1">
      <alignment horizontal="center" vertical="center" wrapText="1"/>
    </xf>
    <xf fontId="9" fillId="0" borderId="3" numFmtId="49" xfId="0" applyNumberFormat="1" applyFont="1" applyBorder="1" applyAlignment="1" applyProtection="1">
      <alignment horizontal="left" vertical="center" wrapText="1"/>
    </xf>
    <xf fontId="10" fillId="3" borderId="1" numFmtId="49" xfId="0" applyNumberFormat="1" applyFont="1" applyFill="1" applyBorder="1" applyAlignment="1">
      <alignment vertical="center" wrapText="1"/>
    </xf>
    <xf fontId="7" fillId="0" borderId="9" numFmtId="0" xfId="0" applyFont="1" applyBorder="1" applyAlignment="1">
      <alignment horizontal="center" vertical="center" wrapText="1"/>
    </xf>
    <xf fontId="9" fillId="0" borderId="9" numFmtId="49" xfId="0" applyNumberFormat="1" applyFont="1" applyBorder="1" applyAlignment="1" applyProtection="1">
      <alignment horizontal="left" vertical="center" wrapText="1"/>
    </xf>
    <xf fontId="7" fillId="0" borderId="8" numFmtId="0" xfId="0" applyFont="1" applyBorder="1" applyAlignment="1">
      <alignment horizontal="center" vertical="center" wrapText="1"/>
    </xf>
    <xf fontId="9" fillId="0" borderId="8" numFmtId="49" xfId="0" applyNumberFormat="1" applyFont="1" applyBorder="1" applyAlignment="1" applyProtection="1">
      <alignment horizontal="left" vertical="center" wrapText="1"/>
    </xf>
    <xf fontId="7" fillId="0" borderId="3" numFmtId="49" xfId="0" applyNumberFormat="1" applyFont="1" applyBorder="1" applyAlignment="1" applyProtection="1">
      <alignment horizontal="left" vertical="center" wrapText="1"/>
    </xf>
    <xf fontId="7" fillId="0" borderId="1" numFmtId="4" xfId="0" applyNumberFormat="1" applyFont="1" applyBorder="1" applyAlignment="1" applyProtection="1">
      <alignment horizontal="center" vertical="center" wrapText="1"/>
    </xf>
    <xf fontId="7" fillId="0" borderId="9" numFmtId="49" xfId="0" applyNumberFormat="1" applyFont="1" applyBorder="1" applyAlignment="1" applyProtection="1">
      <alignment horizontal="left" vertical="center" wrapText="1"/>
    </xf>
    <xf fontId="7" fillId="0" borderId="8" numFmtId="49" xfId="0" applyNumberFormat="1" applyFont="1" applyBorder="1" applyAlignment="1" applyProtection="1">
      <alignment horizontal="left" vertical="center" wrapText="1"/>
    </xf>
    <xf fontId="7" fillId="0" borderId="1" numFmtId="4" xfId="0" applyNumberFormat="1" applyFont="1" applyBorder="1" applyAlignment="1" applyProtection="1">
      <alignment horizontal="right" vertical="center" wrapText="1"/>
    </xf>
    <xf fontId="7" fillId="0" borderId="1" numFmtId="4" xfId="0" applyNumberFormat="1" applyFont="1" applyBorder="1"/>
    <xf fontId="9" fillId="0" borderId="3" numFmtId="49" xfId="0" applyNumberFormat="1" applyFont="1" applyBorder="1" applyAlignment="1">
      <alignment horizontal="left" vertical="center" wrapText="1"/>
    </xf>
    <xf fontId="7" fillId="0" borderId="1" numFmtId="49" xfId="0" applyNumberFormat="1" applyFont="1" applyBorder="1" applyAlignment="1">
      <alignment horizontal="center" vertical="center" wrapText="1"/>
    </xf>
    <xf fontId="7" fillId="0" borderId="1" numFmtId="4" xfId="0" applyNumberFormat="1" applyFont="1" applyBorder="1" applyAlignment="1">
      <alignment horizontal="center" vertical="center" wrapText="1"/>
    </xf>
    <xf fontId="9" fillId="0" borderId="9" numFmtId="49" xfId="0" applyNumberFormat="1" applyFont="1" applyBorder="1" applyAlignment="1">
      <alignment horizontal="left" vertical="center" wrapText="1"/>
    </xf>
    <xf fontId="9" fillId="0" borderId="8" numFmtId="49" xfId="0" applyNumberFormat="1" applyFont="1" applyBorder="1" applyAlignment="1">
      <alignment horizontal="left" vertical="center" wrapText="1"/>
    </xf>
    <xf fontId="7" fillId="0" borderId="1" numFmtId="4" xfId="0" applyNumberFormat="1" applyFont="1" applyBorder="1" applyAlignment="1">
      <alignment horizontal="right" vertical="center" wrapText="1"/>
    </xf>
    <xf fontId="7" fillId="0" borderId="3" numFmtId="49" xfId="0" applyNumberFormat="1" applyFont="1" applyBorder="1" applyAlignment="1">
      <alignment horizontal="left" vertical="center" wrapText="1"/>
    </xf>
    <xf fontId="7" fillId="0" borderId="9" numFmtId="49" xfId="0" applyNumberFormat="1" applyFont="1" applyBorder="1" applyAlignment="1">
      <alignment horizontal="left" vertical="center" wrapText="1"/>
    </xf>
    <xf fontId="7" fillId="0" borderId="8" numFmtId="49" xfId="0" applyNumberFormat="1" applyFont="1" applyBorder="1" applyAlignment="1">
      <alignment horizontal="left" vertical="center" wrapText="1"/>
    </xf>
    <xf fontId="12" fillId="0" borderId="10" numFmtId="0" xfId="0" applyFont="1" applyBorder="1" applyAlignment="1">
      <alignment horizontal="center" vertical="center"/>
    </xf>
    <xf fontId="12" fillId="0" borderId="0" numFmtId="0" xfId="0" applyFont="1" applyAlignment="1">
      <alignment horizontal="center" vertical="center"/>
    </xf>
    <xf fontId="12" fillId="0" borderId="11" numFmtId="0" xfId="0" applyFont="1" applyBorder="1" applyAlignment="1">
      <alignment horizontal="center" vertical="center"/>
    </xf>
    <xf fontId="12" fillId="0" borderId="0" numFmtId="0" xfId="0" applyFont="1" applyAlignment="1">
      <alignment horizontal="center" vertical="center" wrapText="1"/>
    </xf>
    <xf fontId="13" fillId="0" borderId="1" numFmtId="0" xfId="0" applyFont="1" applyBorder="1" applyAlignment="1">
      <alignment wrapText="1"/>
    </xf>
    <xf fontId="8" fillId="0" borderId="3" numFmtId="0" xfId="0" applyFont="1" applyBorder="1" applyAlignment="1">
      <alignment horizontal="center" vertical="center" wrapText="1"/>
    </xf>
    <xf fontId="8" fillId="0" borderId="1" numFmtId="0" xfId="0" applyFont="1" applyBorder="1" applyAlignment="1">
      <alignment horizontal="center" vertical="center" wrapText="1"/>
    </xf>
    <xf fontId="13" fillId="0" borderId="1" numFmtId="0" xfId="0" applyFont="1" applyBorder="1" applyAlignment="1">
      <alignment horizontal="center" vertical="center" wrapText="1"/>
    </xf>
    <xf fontId="8" fillId="0" borderId="8" numFmtId="0" xfId="0" applyFont="1" applyBorder="1" applyAlignment="1">
      <alignment horizontal="center" vertical="center" wrapText="1"/>
    </xf>
    <xf fontId="8" fillId="0" borderId="1" numFmtId="0" xfId="0" applyFont="1" applyBorder="1" applyAlignment="1">
      <alignment horizontal="justify" vertical="center" wrapText="1"/>
    </xf>
    <xf fontId="2" fillId="2" borderId="3" numFmtId="49" xfId="0" applyNumberFormat="1" applyFont="1" applyFill="1" applyBorder="1" applyAlignment="1" applyProtection="1">
      <alignment horizontal="justify" vertical="center" wrapText="1"/>
    </xf>
    <xf fontId="8" fillId="2" borderId="3" numFmtId="49" xfId="0" applyNumberFormat="1" applyFont="1" applyFill="1" applyBorder="1" applyAlignment="1" applyProtection="1">
      <alignment horizontal="center" vertical="center" wrapText="1"/>
    </xf>
    <xf fontId="8" fillId="0" borderId="3" numFmtId="0" xfId="0" applyFont="1" applyBorder="1" applyAlignment="1">
      <alignment horizontal="center" vertical="center"/>
    </xf>
    <xf fontId="8" fillId="0" borderId="11" numFmtId="0" xfId="0" applyFont="1" applyBorder="1" applyAlignment="1">
      <alignment horizontal="justify" vertical="center"/>
    </xf>
    <xf fontId="8" fillId="0" borderId="3" numFmtId="0" xfId="0" applyFont="1" applyBorder="1" applyAlignment="1">
      <alignment horizontal="center"/>
    </xf>
    <xf fontId="8" fillId="0" borderId="5" numFmtId="0" xfId="0" applyFont="1" applyBorder="1" applyAlignment="1">
      <alignment horizontal="center" vertical="center"/>
    </xf>
    <xf fontId="8" fillId="0" borderId="5" numFmtId="0" xfId="0" applyFont="1" applyBorder="1" applyAlignment="1">
      <alignment horizontal="justify" vertical="center"/>
    </xf>
    <xf fontId="8" fillId="0" borderId="5" numFmtId="0" xfId="0" applyFont="1" applyBorder="1"/>
    <xf fontId="7" fillId="0" borderId="0" numFmtId="0" xfId="0" applyFont="1" applyAlignment="1">
      <alignment horizontal="center" vertical="center" wrapText="1"/>
    </xf>
    <xf fontId="14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horizontal="center"/>
    </xf>
    <xf fontId="8" fillId="0" borderId="12" numFmtId="0" xfId="0" applyFont="1" applyBorder="1" applyAlignment="1">
      <alignment horizontal="center" vertical="center"/>
    </xf>
    <xf fontId="15" fillId="0" borderId="1" numFmtId="0" xfId="0" applyFont="1" applyBorder="1" applyAlignment="1">
      <alignment horizontal="center" wrapText="1"/>
    </xf>
    <xf fontId="8" fillId="0" borderId="1" numFmtId="0" xfId="0" applyFont="1" applyBorder="1" applyAlignment="1">
      <alignment horizontal="center" wrapText="1"/>
    </xf>
    <xf fontId="8" fillId="0" borderId="13" numFmtId="0" xfId="0" applyFont="1" applyBorder="1" applyAlignment="1">
      <alignment horizontal="center" vertical="center"/>
    </xf>
    <xf fontId="7" fillId="0" borderId="6" numFmtId="0" xfId="0" applyFont="1" applyBorder="1" applyAlignment="1">
      <alignment horizontal="center" vertical="center" wrapText="1"/>
    </xf>
    <xf fontId="14" fillId="0" borderId="3" numFmtId="0" xfId="0" applyFont="1" applyBorder="1" applyAlignment="1">
      <alignment horizontal="center" vertical="center" wrapText="1"/>
    </xf>
    <xf fontId="14" fillId="0" borderId="14" numFmtId="0" xfId="0" applyFont="1" applyBorder="1" applyAlignment="1">
      <alignment horizontal="center" vertical="center" wrapText="1"/>
    </xf>
    <xf fontId="14" fillId="0" borderId="15" numFmtId="0" xfId="0" applyFont="1" applyBorder="1" applyAlignment="1">
      <alignment horizontal="center" vertical="center" wrapText="1"/>
    </xf>
    <xf fontId="7" fillId="0" borderId="8" numFmtId="0" xfId="0" applyFont="1" applyBorder="1" applyAlignment="1">
      <alignment horizontal="center" vertical="center"/>
    </xf>
    <xf fontId="7" fillId="0" borderId="16" numFmtId="0" xfId="0" applyFont="1" applyBorder="1" applyAlignment="1">
      <alignment horizontal="center" vertical="center"/>
    </xf>
    <xf fontId="7" fillId="0" borderId="17" numFmtId="0" xfId="0" applyFont="1" applyBorder="1" applyAlignment="1">
      <alignment horizontal="center" vertical="center"/>
    </xf>
    <xf fontId="14" fillId="0" borderId="6" numFmtId="0" xfId="0" applyFont="1" applyBorder="1" applyAlignment="1">
      <alignment horizontal="center" vertical="center" wrapText="1"/>
    </xf>
    <xf fontId="14" fillId="0" borderId="7" numFmtId="0" xfId="0" applyFont="1" applyBorder="1" applyAlignment="1">
      <alignment horizontal="center" vertical="center" wrapText="1"/>
    </xf>
    <xf fontId="13" fillId="0" borderId="1" numFmtId="0" xfId="0" applyFont="1" applyBorder="1" applyAlignment="1">
      <alignment horizontal="center" vertical="center"/>
    </xf>
    <xf fontId="8" fillId="0" borderId="1" numFmtId="0" xfId="0" applyFont="1" applyBorder="1" applyAlignment="1">
      <alignment vertical="center" wrapText="1"/>
    </xf>
    <xf fontId="8" fillId="0" borderId="1" numFmtId="0" xfId="0" applyFont="1" applyBorder="1" applyAlignment="1">
      <alignment horizontal="center" vertical="center"/>
    </xf>
    <xf fontId="13" fillId="0" borderId="7" numFmtId="0" xfId="0" applyFont="1" applyBorder="1" applyAlignment="1">
      <alignment horizontal="center" vertical="center"/>
    </xf>
    <xf fontId="13" fillId="0" borderId="1" numFmtId="2" xfId="0" applyNumberFormat="1" applyFont="1" applyBorder="1" applyAlignment="1">
      <alignment horizontal="center" vertical="center"/>
    </xf>
    <xf fontId="15" fillId="0" borderId="1" numFmtId="0" xfId="0" applyFont="1" applyBorder="1"/>
    <xf fontId="15" fillId="0" borderId="1" numFmtId="9" xfId="0" applyNumberFormat="1" applyFont="1" applyBorder="1" applyAlignment="1">
      <alignment horizontal="center" vertical="center"/>
    </xf>
    <xf fontId="8" fillId="0" borderId="1" numFmtId="0" xfId="0" applyFont="1" applyBorder="1"/>
    <xf fontId="16" fillId="0" borderId="0" numFmtId="0" xfId="1" applyFont="1"/>
    <xf fontId="16" fillId="0" borderId="0" numFmtId="0" xfId="0" applyFont="1"/>
    <xf fontId="0" fillId="0" borderId="1" numFmtId="0" xfId="0" applyBorder="1"/>
    <xf fontId="17" fillId="0" borderId="1" numFmtId="0" xfId="0" applyFont="1" applyBorder="1"/>
    <xf fontId="0" fillId="0" borderId="1" numFmtId="14" xfId="0" applyNumberFormat="1" applyBorder="1"/>
    <xf fontId="17" fillId="0" borderId="1" numFmtId="0" xfId="0" applyFont="1" applyBorder="1" applyAlignment="1">
      <alignment wrapText="1"/>
    </xf>
    <xf fontId="0" fillId="0" borderId="1" numFmtId="0" xfId="0" applyBorder="1"/>
    <xf fontId="0" fillId="0" borderId="1" numFmtId="160" xfId="0" applyNumberFormat="1" applyBorder="1"/>
    <xf fontId="0" fillId="0" borderId="1" numFmtId="160" xfId="0" applyNumberForma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<Relationships xmlns="http://schemas.openxmlformats.org/package/2006/relationships"><Relationship 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zoomScale="100" workbookViewId="0">
      <selection activeCell="B10" activeCellId="0" sqref="B10"/>
    </sheetView>
  </sheetViews>
  <sheetFormatPr defaultColWidth="9.140625" defaultRowHeight="12.75" outlineLevelRow="3"/>
  <cols>
    <col customWidth="1" min="1" max="4" style="1" width="5.140625"/>
    <col customWidth="1" min="5" max="5" style="1" width="40.5703125"/>
    <col customWidth="1" min="6" max="6" style="1" width="23.140625"/>
    <col customWidth="1" min="7" max="7" style="1" width="13.140625"/>
    <col customWidth="1" min="8" max="8" style="1" width="7.7109375"/>
    <col customWidth="1" min="9" max="9" style="1" width="7.140625"/>
    <col customWidth="1" min="10" max="10" style="1" width="7.42578125"/>
    <col customWidth="1" min="11" max="11" style="1" width="11.5703125"/>
    <col customWidth="1" min="12" max="12" style="1" width="11.140625"/>
    <col customWidth="1" min="13" max="13" style="1" width="10.7109375"/>
    <col customWidth="1" min="14" max="15" style="1" width="9.140625"/>
    <col min="16" max="16384" style="1" width="9.140625"/>
  </cols>
  <sheetData>
    <row r="1" ht="39" customHeight="1">
      <c r="E1" s="2" t="s">
        <v>0</v>
      </c>
      <c r="F1" s="2"/>
      <c r="G1" s="2"/>
      <c r="H1" s="2"/>
      <c r="I1" s="2"/>
      <c r="J1" s="2"/>
      <c r="K1" s="2"/>
      <c r="L1" s="2"/>
    </row>
    <row r="2">
      <c r="E2" s="3"/>
      <c r="F2" s="3"/>
      <c r="G2" s="3"/>
      <c r="H2" s="3"/>
      <c r="I2" s="3"/>
      <c r="J2" s="3"/>
      <c r="K2" s="3"/>
      <c r="L2" s="3"/>
    </row>
    <row r="3" ht="14.25">
      <c r="E3" s="4" t="s">
        <v>1</v>
      </c>
      <c r="F3" s="4"/>
      <c r="G3" s="4"/>
      <c r="H3" s="4"/>
      <c r="I3" s="4"/>
      <c r="J3" s="4"/>
      <c r="K3" s="4"/>
      <c r="L3" s="4"/>
      <c r="M3" s="4"/>
      <c r="N3" s="5"/>
      <c r="O3" s="5"/>
    </row>
    <row r="4">
      <c r="A4" s="6" t="s">
        <v>2</v>
      </c>
      <c r="B4" s="7"/>
      <c r="C4" s="7"/>
      <c r="D4" s="7"/>
      <c r="E4" s="8" t="s">
        <v>3</v>
      </c>
      <c r="F4" s="8" t="s">
        <v>4</v>
      </c>
      <c r="G4" s="8" t="s">
        <v>5</v>
      </c>
      <c r="H4" s="7"/>
      <c r="I4" s="7"/>
      <c r="J4" s="7"/>
      <c r="K4" s="8" t="s">
        <v>6</v>
      </c>
      <c r="L4" s="8" t="s">
        <v>7</v>
      </c>
      <c r="M4" s="8" t="s">
        <v>8</v>
      </c>
    </row>
    <row r="5" ht="33.75" customHeight="1">
      <c r="A5" s="9" t="s">
        <v>9</v>
      </c>
      <c r="B5" s="9" t="s">
        <v>10</v>
      </c>
      <c r="C5" s="9" t="s">
        <v>11</v>
      </c>
      <c r="D5" s="6" t="s">
        <v>12</v>
      </c>
      <c r="E5" s="7"/>
      <c r="F5" s="7"/>
      <c r="G5" s="8" t="s">
        <v>13</v>
      </c>
      <c r="H5" s="8" t="s">
        <v>14</v>
      </c>
      <c r="I5" s="8" t="s">
        <v>15</v>
      </c>
      <c r="J5" s="8" t="s">
        <v>16</v>
      </c>
      <c r="K5" s="7"/>
      <c r="L5" s="7"/>
      <c r="M5" s="7"/>
    </row>
    <row r="6" ht="14.25">
      <c r="A6" s="9">
        <v>1</v>
      </c>
      <c r="B6" s="9">
        <v>2</v>
      </c>
      <c r="C6" s="9">
        <v>3</v>
      </c>
      <c r="D6" s="6">
        <v>4</v>
      </c>
      <c r="E6" s="7">
        <v>5</v>
      </c>
      <c r="F6" s="7">
        <v>6</v>
      </c>
      <c r="G6" s="8" t="s">
        <v>17</v>
      </c>
      <c r="H6" s="8" t="s">
        <v>18</v>
      </c>
      <c r="I6" s="8" t="s">
        <v>19</v>
      </c>
      <c r="J6" s="8" t="s">
        <v>20</v>
      </c>
      <c r="K6" s="7">
        <v>11</v>
      </c>
      <c r="L6" s="7">
        <v>12</v>
      </c>
      <c r="M6" s="7">
        <v>13</v>
      </c>
    </row>
    <row r="7" s="10" customFormat="1" ht="57" outlineLevel="1">
      <c r="A7" s="11">
        <v>49</v>
      </c>
      <c r="B7" s="12"/>
      <c r="C7" s="12"/>
      <c r="D7" s="12"/>
      <c r="E7" s="13" t="s">
        <v>21</v>
      </c>
      <c r="F7" s="14"/>
      <c r="G7" s="15" t="s">
        <v>22</v>
      </c>
      <c r="H7" s="15"/>
      <c r="I7" s="15"/>
      <c r="J7" s="15"/>
      <c r="K7" s="16">
        <v>129.51300000000001</v>
      </c>
      <c r="L7" s="17">
        <v>129.51300000000001</v>
      </c>
      <c r="M7" s="18">
        <f t="shared" ref="M7:M10" si="0">L7/K7*100</f>
        <v>100</v>
      </c>
    </row>
    <row r="8" s="10" customFormat="1" ht="71.25" outlineLevel="1">
      <c r="A8" s="11">
        <v>49</v>
      </c>
      <c r="B8" s="12">
        <v>0</v>
      </c>
      <c r="C8" s="12">
        <v>1</v>
      </c>
      <c r="D8" s="12"/>
      <c r="E8" s="13" t="s">
        <v>23</v>
      </c>
      <c r="F8" s="14" t="s">
        <v>24</v>
      </c>
      <c r="G8" s="15" t="s">
        <v>22</v>
      </c>
      <c r="H8" s="15"/>
      <c r="I8" s="15"/>
      <c r="J8" s="15"/>
      <c r="K8" s="16">
        <v>76.040000000000006</v>
      </c>
      <c r="L8" s="17">
        <v>76.040000000000006</v>
      </c>
      <c r="M8" s="18">
        <f t="shared" si="0"/>
        <v>100</v>
      </c>
    </row>
    <row r="9" s="10" customFormat="1" ht="22.199999999999999" customHeight="1" outlineLevel="3">
      <c r="A9" s="19">
        <v>49</v>
      </c>
      <c r="B9" s="20">
        <v>0</v>
      </c>
      <c r="C9" s="20">
        <v>1</v>
      </c>
      <c r="D9" s="20">
        <v>3</v>
      </c>
      <c r="E9" s="21" t="s">
        <v>25</v>
      </c>
      <c r="F9" s="22" t="s">
        <v>24</v>
      </c>
      <c r="G9" s="23" t="s">
        <v>26</v>
      </c>
      <c r="H9" s="23"/>
      <c r="I9" s="23"/>
      <c r="J9" s="23"/>
      <c r="K9" s="24">
        <v>26.039999999999999</v>
      </c>
      <c r="L9" s="24">
        <v>26.039999999999999</v>
      </c>
      <c r="M9" s="25">
        <f t="shared" si="0"/>
        <v>100</v>
      </c>
      <c r="N9" s="26"/>
    </row>
    <row r="10" ht="25.199999999999999" customHeight="1" outlineLevel="3">
      <c r="A10" s="27">
        <v>49</v>
      </c>
      <c r="B10" s="28">
        <v>0</v>
      </c>
      <c r="C10" s="28">
        <v>1</v>
      </c>
      <c r="D10" s="28">
        <v>4</v>
      </c>
      <c r="E10" s="29" t="s">
        <v>27</v>
      </c>
      <c r="F10" s="30" t="s">
        <v>24</v>
      </c>
      <c r="G10" s="31" t="s">
        <v>28</v>
      </c>
      <c r="H10" s="31"/>
      <c r="I10" s="31"/>
      <c r="J10" s="31"/>
      <c r="K10" s="32">
        <v>50</v>
      </c>
      <c r="L10" s="32">
        <v>50</v>
      </c>
      <c r="M10" s="33">
        <f t="shared" si="0"/>
        <v>100</v>
      </c>
      <c r="N10" s="34"/>
    </row>
    <row r="11" ht="45" outlineLevel="3">
      <c r="A11" s="35">
        <v>49</v>
      </c>
      <c r="B11" s="36">
        <v>0</v>
      </c>
      <c r="C11" s="36">
        <v>3</v>
      </c>
      <c r="D11" s="36"/>
      <c r="E11" s="37" t="s">
        <v>29</v>
      </c>
      <c r="F11" s="38" t="s">
        <v>24</v>
      </c>
      <c r="G11" s="39" t="s">
        <v>30</v>
      </c>
      <c r="H11" s="39"/>
      <c r="I11" s="39"/>
      <c r="J11" s="39"/>
      <c r="K11" s="40">
        <v>53.472999999999999</v>
      </c>
      <c r="L11" s="40">
        <v>53.472999999999999</v>
      </c>
      <c r="M11" s="41">
        <f>L11/K11*100</f>
        <v>100</v>
      </c>
      <c r="N11" s="42"/>
    </row>
    <row r="12" ht="42.75">
      <c r="A12" s="43">
        <v>49</v>
      </c>
      <c r="B12" s="43">
        <v>0</v>
      </c>
      <c r="C12" s="43">
        <v>3</v>
      </c>
      <c r="D12" s="43">
        <v>3</v>
      </c>
      <c r="E12" s="44" t="s">
        <v>31</v>
      </c>
      <c r="F12" s="45" t="s">
        <v>24</v>
      </c>
      <c r="G12" s="46">
        <v>4900300003</v>
      </c>
      <c r="H12" s="45"/>
      <c r="I12" s="45"/>
      <c r="J12" s="45"/>
      <c r="K12" s="46">
        <v>53.472999999999999</v>
      </c>
      <c r="L12" s="46">
        <v>53.472999999999999</v>
      </c>
      <c r="M12" s="47">
        <f>L12/K12*100</f>
        <v>100</v>
      </c>
    </row>
  </sheetData>
  <mergeCells count="9">
    <mergeCell ref="E1:L1"/>
    <mergeCell ref="E2:L2"/>
    <mergeCell ref="A4:D4"/>
    <mergeCell ref="E4:E5"/>
    <mergeCell ref="F4:F5"/>
    <mergeCell ref="G4:J4"/>
    <mergeCell ref="K4:K5"/>
    <mergeCell ref="L4:L5"/>
    <mergeCell ref="M4:M5"/>
  </mergeCells>
  <printOptions headings="0" gridLines="0"/>
  <pageMargins left="0.55118110236220474" right="0.35433070866141736" top="0.19685039370078738" bottom="0.19685039370078738" header="0.11811023622047245" footer="0.19685039370078738"/>
  <pageSetup paperSize="9" scale="91" firstPageNumber="4294967295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3" zoomScale="115" workbookViewId="0">
      <selection activeCell="F19" activeCellId="0" sqref="F19"/>
    </sheetView>
  </sheetViews>
  <sheetFormatPr defaultColWidth="9.140625" defaultRowHeight="12.75"/>
  <cols>
    <col customWidth="1" min="1" max="1" style="49" width="7.42578125"/>
    <col customWidth="1" min="2" max="2" style="49" width="7.5703125"/>
    <col customWidth="1" min="3" max="3" style="48" width="26.42578125"/>
    <col customWidth="1" min="4" max="4" style="48" width="28.140625"/>
    <col min="5" max="6" style="48" width="9.140625"/>
    <col customWidth="1" min="7" max="7" style="48" width="10.7109375"/>
    <col min="8" max="16384" style="48" width="9.140625"/>
  </cols>
  <sheetData>
    <row r="1" s="50" customFormat="1" ht="48" customHeight="1">
      <c r="A1" s="51" t="s">
        <v>32</v>
      </c>
      <c r="B1" s="52"/>
      <c r="C1" s="52"/>
      <c r="D1" s="52"/>
      <c r="E1" s="52"/>
      <c r="F1" s="52"/>
      <c r="G1" s="52"/>
    </row>
    <row r="3" ht="26.25" customHeight="1">
      <c r="A3" s="53" t="s">
        <v>2</v>
      </c>
      <c r="B3" s="53"/>
      <c r="C3" s="54" t="s">
        <v>33</v>
      </c>
      <c r="D3" s="54" t="s">
        <v>34</v>
      </c>
      <c r="E3" s="55" t="s">
        <v>35</v>
      </c>
      <c r="F3" s="56"/>
      <c r="G3" s="57" t="s">
        <v>36</v>
      </c>
    </row>
    <row r="4" ht="42" customHeight="1">
      <c r="A4" s="53"/>
      <c r="B4" s="53"/>
      <c r="C4" s="58"/>
      <c r="D4" s="58"/>
      <c r="E4" s="59" t="s">
        <v>37</v>
      </c>
      <c r="F4" s="59" t="s">
        <v>38</v>
      </c>
      <c r="G4" s="58"/>
    </row>
    <row r="5" ht="12.75" customHeight="1">
      <c r="A5" s="53">
        <v>49</v>
      </c>
      <c r="B5" s="53"/>
      <c r="C5" s="60" t="s">
        <v>39</v>
      </c>
      <c r="D5" s="59" t="s">
        <v>40</v>
      </c>
      <c r="E5" s="61">
        <v>129.51300000000001</v>
      </c>
      <c r="F5" s="62">
        <v>129.51300000000001</v>
      </c>
      <c r="G5" s="63">
        <f>F5/E5*100</f>
        <v>100</v>
      </c>
    </row>
    <row r="6">
      <c r="A6" s="53"/>
      <c r="B6" s="53"/>
      <c r="C6" s="64"/>
      <c r="D6" s="65" t="s">
        <v>41</v>
      </c>
      <c r="E6" s="66"/>
      <c r="F6" s="67"/>
      <c r="G6" s="63"/>
    </row>
    <row r="7">
      <c r="A7" s="53"/>
      <c r="B7" s="53"/>
      <c r="C7" s="64"/>
      <c r="D7" s="68" t="s">
        <v>42</v>
      </c>
      <c r="E7" s="69">
        <v>129.51300000000001</v>
      </c>
      <c r="F7" s="63">
        <v>129.51300000000001</v>
      </c>
      <c r="G7" s="63">
        <f t="shared" ref="G7:G22" si="1">F7/E7*100</f>
        <v>100</v>
      </c>
    </row>
    <row r="8" ht="24">
      <c r="A8" s="53"/>
      <c r="B8" s="53"/>
      <c r="C8" s="64"/>
      <c r="D8" s="68" t="s">
        <v>43</v>
      </c>
      <c r="E8" s="70"/>
      <c r="F8" s="71"/>
      <c r="G8" s="71"/>
    </row>
    <row r="9" ht="24">
      <c r="A9" s="53"/>
      <c r="B9" s="53"/>
      <c r="C9" s="72"/>
      <c r="D9" s="65" t="s">
        <v>44</v>
      </c>
      <c r="E9" s="67"/>
      <c r="F9" s="67"/>
      <c r="G9" s="71"/>
    </row>
    <row r="10">
      <c r="A10" s="73">
        <v>49</v>
      </c>
      <c r="B10" s="73"/>
      <c r="C10" s="74" t="s">
        <v>23</v>
      </c>
      <c r="D10" s="75" t="str">
        <f t="shared" ref="D10:D14" si="2">D5</f>
        <v>Всего</v>
      </c>
      <c r="E10" s="67">
        <v>76.040000000000006</v>
      </c>
      <c r="F10" s="67">
        <v>76.040000000000006</v>
      </c>
      <c r="G10" s="71">
        <v>100</v>
      </c>
    </row>
    <row r="11">
      <c r="A11" s="76"/>
      <c r="B11" s="76"/>
      <c r="C11" s="77"/>
      <c r="D11" s="75" t="str">
        <f t="shared" si="2"/>
        <v xml:space="preserve">в том числе:</v>
      </c>
      <c r="E11" s="67"/>
      <c r="F11" s="67"/>
      <c r="G11" s="71"/>
    </row>
    <row r="12">
      <c r="A12" s="76"/>
      <c r="B12" s="76"/>
      <c r="C12" s="77"/>
      <c r="D12" s="75" t="str">
        <f t="shared" si="2"/>
        <v xml:space="preserve">собственные средства</v>
      </c>
      <c r="E12" s="67">
        <v>76.040000000000006</v>
      </c>
      <c r="F12" s="67">
        <v>76.040000000000006</v>
      </c>
      <c r="G12" s="71">
        <f t="shared" si="1"/>
        <v>100</v>
      </c>
    </row>
    <row r="13" ht="24">
      <c r="A13" s="76"/>
      <c r="B13" s="76"/>
      <c r="C13" s="77"/>
      <c r="D13" s="75" t="str">
        <f t="shared" si="2"/>
        <v xml:space="preserve"> средства из бюджета Томской области</v>
      </c>
      <c r="E13" s="67"/>
      <c r="F13" s="67"/>
      <c r="G13" s="71"/>
    </row>
    <row r="14" ht="24">
      <c r="A14" s="78"/>
      <c r="B14" s="78"/>
      <c r="C14" s="79"/>
      <c r="D14" s="75" t="str">
        <f t="shared" si="2"/>
        <v xml:space="preserve">средства бюджетов сельских поселений</v>
      </c>
      <c r="E14" s="67"/>
      <c r="F14" s="67"/>
      <c r="G14" s="71"/>
    </row>
    <row r="15" ht="12.75" customHeight="1">
      <c r="A15" s="53">
        <v>49</v>
      </c>
      <c r="B15" s="53">
        <v>3</v>
      </c>
      <c r="C15" s="80" t="str">
        <f>'Форма 1'!E9</f>
        <v xml:space="preserve">Приобретение программы Контур. Фокус</v>
      </c>
      <c r="D15" s="59" t="s">
        <v>40</v>
      </c>
      <c r="E15" s="81">
        <v>26.039999999999999</v>
      </c>
      <c r="F15" s="81">
        <v>26.039999999999999</v>
      </c>
      <c r="G15" s="71">
        <v>100</v>
      </c>
    </row>
    <row r="16">
      <c r="A16" s="53"/>
      <c r="B16" s="53"/>
      <c r="C16" s="82"/>
      <c r="D16" s="65" t="s">
        <v>41</v>
      </c>
      <c r="E16" s="81"/>
      <c r="F16" s="81"/>
      <c r="G16" s="71"/>
    </row>
    <row r="17">
      <c r="A17" s="53"/>
      <c r="B17" s="53"/>
      <c r="C17" s="82"/>
      <c r="D17" s="68" t="s">
        <v>42</v>
      </c>
      <c r="E17" s="67">
        <v>26.039999999999999</v>
      </c>
      <c r="F17" s="67">
        <v>26.039999999999999</v>
      </c>
      <c r="G17" s="71">
        <f t="shared" si="1"/>
        <v>100</v>
      </c>
    </row>
    <row r="18" ht="24">
      <c r="A18" s="53"/>
      <c r="B18" s="53"/>
      <c r="C18" s="82"/>
      <c r="D18" s="68" t="s">
        <v>43</v>
      </c>
      <c r="E18" s="67"/>
      <c r="F18" s="67"/>
      <c r="G18" s="71"/>
    </row>
    <row r="19" ht="41.25" customHeight="1">
      <c r="A19" s="53"/>
      <c r="B19" s="53"/>
      <c r="C19" s="83"/>
      <c r="D19" s="65" t="s">
        <v>44</v>
      </c>
      <c r="E19" s="81"/>
      <c r="F19" s="81"/>
      <c r="G19" s="63"/>
    </row>
    <row r="20" ht="12.75" customHeight="1">
      <c r="A20" s="53">
        <v>49</v>
      </c>
      <c r="B20" s="53">
        <v>4</v>
      </c>
      <c r="C20" s="80" t="s">
        <v>27</v>
      </c>
      <c r="D20" s="59" t="s">
        <v>40</v>
      </c>
      <c r="E20" s="81">
        <v>50</v>
      </c>
      <c r="F20" s="81">
        <v>50</v>
      </c>
      <c r="G20" s="71">
        <v>100</v>
      </c>
    </row>
    <row r="21">
      <c r="A21" s="53"/>
      <c r="B21" s="53"/>
      <c r="C21" s="82"/>
      <c r="D21" s="65" t="s">
        <v>41</v>
      </c>
      <c r="E21" s="81"/>
      <c r="F21" s="81"/>
      <c r="G21" s="63"/>
    </row>
    <row r="22">
      <c r="A22" s="53"/>
      <c r="B22" s="53"/>
      <c r="C22" s="82"/>
      <c r="D22" s="68" t="s">
        <v>42</v>
      </c>
      <c r="E22" s="81">
        <v>50</v>
      </c>
      <c r="F22" s="81">
        <v>50</v>
      </c>
      <c r="G22" s="71">
        <f t="shared" si="1"/>
        <v>100</v>
      </c>
    </row>
    <row r="23" ht="24">
      <c r="A23" s="53"/>
      <c r="B23" s="53"/>
      <c r="C23" s="82"/>
      <c r="D23" s="68" t="s">
        <v>43</v>
      </c>
      <c r="E23" s="81"/>
      <c r="F23" s="81"/>
      <c r="G23" s="71"/>
    </row>
    <row r="24" ht="31.5" customHeight="1">
      <c r="A24" s="53"/>
      <c r="B24" s="53"/>
      <c r="C24" s="83"/>
      <c r="D24" s="65" t="s">
        <v>44</v>
      </c>
      <c r="E24" s="84"/>
      <c r="F24" s="84"/>
      <c r="G24" s="85"/>
    </row>
    <row r="25" ht="12.75">
      <c r="A25" s="73">
        <v>49</v>
      </c>
      <c r="B25" s="73"/>
      <c r="C25" s="86" t="s">
        <v>29</v>
      </c>
      <c r="D25" s="87" t="s">
        <v>40</v>
      </c>
      <c r="E25" s="88">
        <v>50</v>
      </c>
      <c r="F25" s="88">
        <v>50</v>
      </c>
      <c r="G25" s="71">
        <v>100</v>
      </c>
    </row>
    <row r="26" ht="12.75">
      <c r="A26" s="53"/>
      <c r="B26" s="53"/>
      <c r="C26" s="89"/>
      <c r="D26" s="65" t="s">
        <v>41</v>
      </c>
      <c r="E26" s="88"/>
      <c r="F26" s="88"/>
      <c r="G26" s="63"/>
    </row>
    <row r="27" ht="12.75">
      <c r="A27" s="53"/>
      <c r="B27" s="53"/>
      <c r="C27" s="89"/>
      <c r="D27" s="68" t="s">
        <v>42</v>
      </c>
      <c r="E27" s="88">
        <v>50</v>
      </c>
      <c r="F27" s="88">
        <v>50</v>
      </c>
      <c r="G27" s="71">
        <f>F27/E27*100</f>
        <v>100</v>
      </c>
    </row>
    <row r="28" ht="24">
      <c r="A28" s="53"/>
      <c r="B28" s="53"/>
      <c r="C28" s="89"/>
      <c r="D28" s="68" t="s">
        <v>43</v>
      </c>
      <c r="E28" s="88"/>
      <c r="F28" s="88"/>
      <c r="G28" s="71"/>
    </row>
    <row r="29" ht="24">
      <c r="A29" s="53"/>
      <c r="B29" s="53"/>
      <c r="C29" s="90"/>
      <c r="D29" s="65" t="s">
        <v>44</v>
      </c>
      <c r="E29" s="91"/>
      <c r="F29" s="91"/>
      <c r="G29" s="85"/>
    </row>
    <row r="30" ht="12.75">
      <c r="A30" s="73">
        <v>49</v>
      </c>
      <c r="B30" s="73">
        <v>3</v>
      </c>
      <c r="C30" s="92" t="s">
        <v>45</v>
      </c>
      <c r="D30" s="87" t="s">
        <v>40</v>
      </c>
      <c r="E30" s="88">
        <v>53.472999999999999</v>
      </c>
      <c r="F30" s="88">
        <v>53.472999999999999</v>
      </c>
      <c r="G30" s="71">
        <v>100</v>
      </c>
    </row>
    <row r="31" ht="12.75">
      <c r="A31" s="53"/>
      <c r="B31" s="53"/>
      <c r="C31" s="93"/>
      <c r="D31" s="65" t="s">
        <v>41</v>
      </c>
      <c r="E31" s="88"/>
      <c r="F31" s="88"/>
      <c r="G31" s="63"/>
    </row>
    <row r="32" ht="12.75">
      <c r="A32" s="53"/>
      <c r="B32" s="53"/>
      <c r="C32" s="93"/>
      <c r="D32" s="68" t="s">
        <v>42</v>
      </c>
      <c r="E32" s="88">
        <v>53.472999999999999</v>
      </c>
      <c r="F32" s="88">
        <v>53.472999999999999</v>
      </c>
      <c r="G32" s="71">
        <f>F32/E32*100</f>
        <v>100</v>
      </c>
    </row>
    <row r="33" ht="24">
      <c r="A33" s="53"/>
      <c r="B33" s="53"/>
      <c r="C33" s="93"/>
      <c r="D33" s="68" t="s">
        <v>43</v>
      </c>
      <c r="E33" s="88"/>
      <c r="F33" s="88"/>
      <c r="G33" s="71"/>
    </row>
    <row r="34" ht="24">
      <c r="A34" s="53"/>
      <c r="B34" s="53"/>
      <c r="C34" s="94"/>
      <c r="D34" s="65" t="s">
        <v>44</v>
      </c>
      <c r="E34" s="91"/>
      <c r="F34" s="91"/>
      <c r="G34" s="85"/>
    </row>
  </sheetData>
  <mergeCells count="24">
    <mergeCell ref="A1:G1"/>
    <mergeCell ref="A3:B4"/>
    <mergeCell ref="C3:C4"/>
    <mergeCell ref="D3:D4"/>
    <mergeCell ref="E3:F3"/>
    <mergeCell ref="G3:G4"/>
    <mergeCell ref="A5:A9"/>
    <mergeCell ref="B5:B9"/>
    <mergeCell ref="C5:C9"/>
    <mergeCell ref="A10:A14"/>
    <mergeCell ref="B10:B14"/>
    <mergeCell ref="C10:C14"/>
    <mergeCell ref="A15:A19"/>
    <mergeCell ref="B15:B19"/>
    <mergeCell ref="C15:C19"/>
    <mergeCell ref="A20:A24"/>
    <mergeCell ref="B20:B24"/>
    <mergeCell ref="C20:C24"/>
    <mergeCell ref="A25:A29"/>
    <mergeCell ref="B25:B29"/>
    <mergeCell ref="C25:C29"/>
    <mergeCell ref="A30:A34"/>
    <mergeCell ref="B30:B34"/>
    <mergeCell ref="C30:C34"/>
  </mergeCells>
  <printOptions headings="0" gridLines="0"/>
  <pageMargins left="0.51181102362204722" right="0.51181102362204722" top="0.55118110236220474" bottom="0.55118110236220474" header="0.11811023622047245" footer="0.11811023622047245"/>
  <pageSetup paperSize="9" scale="94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8" activeCellId="0" sqref="B8"/>
    </sheetView>
  </sheetViews>
  <sheetFormatPr defaultColWidth="9.140625" defaultRowHeight="12.75"/>
  <cols>
    <col customWidth="1" min="1" max="1" style="50" width="4.7109375"/>
    <col customWidth="1" min="2" max="2" style="50" width="4.5703125"/>
    <col customWidth="1" min="3" max="3" style="50" width="5"/>
    <col customWidth="1" min="4" max="4" style="50" width="4.140625"/>
    <col customWidth="1" min="5" max="5" style="50" width="34.7109375"/>
    <col customWidth="1" min="6" max="6" style="50" width="24.7109375"/>
    <col customWidth="1" min="7" max="7" style="50" width="13.7109375"/>
    <col customWidth="1" min="8" max="8" style="50" width="15.140625"/>
    <col customWidth="1" min="9" max="9" style="50" width="36.140625"/>
    <col customWidth="1" min="10" max="10" style="50" width="37.5703125"/>
    <col customWidth="1" min="11" max="11" style="50" width="15.28515625"/>
    <col min="12" max="22" style="50" width="9.140625"/>
    <col customWidth="1" min="23" max="23" style="50" width="9.140625"/>
    <col min="24" max="26" style="50" width="9.140625"/>
    <col customWidth="1" min="27" max="27" style="50" width="9.42578125"/>
    <col min="28" max="34" style="50" width="9.140625"/>
    <col customWidth="1" min="35" max="35" style="50" width="9.140625"/>
    <col min="36" max="16384" style="50" width="9.140625"/>
  </cols>
  <sheetData>
    <row r="1">
      <c r="A1" s="95"/>
      <c r="B1" s="96"/>
      <c r="C1" s="96"/>
      <c r="D1" s="96"/>
      <c r="E1" s="96"/>
      <c r="F1" s="96"/>
      <c r="G1" s="96"/>
      <c r="H1" s="96"/>
      <c r="I1" s="96"/>
      <c r="J1" s="96"/>
      <c r="K1" s="97"/>
    </row>
    <row r="2">
      <c r="A2" s="95"/>
      <c r="B2" s="96"/>
      <c r="C2" s="96"/>
      <c r="D2" s="96"/>
      <c r="E2" s="96"/>
      <c r="F2" s="96"/>
      <c r="G2" s="96"/>
      <c r="H2" s="96"/>
      <c r="I2" s="96"/>
      <c r="J2" s="96"/>
      <c r="K2" s="97"/>
    </row>
    <row r="3" ht="52.5" customHeight="1">
      <c r="A3" s="98" t="s">
        <v>46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>
      <c r="A4" s="99" t="s">
        <v>47</v>
      </c>
      <c r="B4" s="99"/>
      <c r="C4" s="99"/>
      <c r="D4" s="99"/>
      <c r="E4" s="100" t="s">
        <v>48</v>
      </c>
      <c r="F4" s="101" t="s">
        <v>49</v>
      </c>
      <c r="G4" s="101" t="s">
        <v>50</v>
      </c>
      <c r="H4" s="101" t="s">
        <v>51</v>
      </c>
      <c r="I4" s="101" t="s">
        <v>52</v>
      </c>
      <c r="J4" s="101" t="s">
        <v>53</v>
      </c>
      <c r="K4" s="101" t="s">
        <v>54</v>
      </c>
    </row>
    <row r="5" ht="85.5" customHeight="1">
      <c r="A5" s="102" t="s">
        <v>9</v>
      </c>
      <c r="B5" s="102" t="s">
        <v>10</v>
      </c>
      <c r="C5" s="102" t="s">
        <v>11</v>
      </c>
      <c r="D5" s="102" t="s">
        <v>12</v>
      </c>
      <c r="E5" s="103"/>
      <c r="F5" s="101"/>
      <c r="G5" s="101"/>
      <c r="H5" s="101"/>
      <c r="I5" s="101"/>
      <c r="J5" s="101"/>
      <c r="K5" s="101"/>
    </row>
    <row r="6" ht="96.75" customHeight="1">
      <c r="A6" s="102">
        <v>49</v>
      </c>
      <c r="B6" s="102">
        <v>0</v>
      </c>
      <c r="C6" s="102">
        <v>1</v>
      </c>
      <c r="D6" s="102"/>
      <c r="E6" s="104" t="s">
        <v>23</v>
      </c>
      <c r="F6" s="101" t="s">
        <v>24</v>
      </c>
      <c r="G6" s="101">
        <v>2025</v>
      </c>
      <c r="H6" s="101">
        <v>2025</v>
      </c>
      <c r="I6" s="101"/>
      <c r="J6" s="101"/>
      <c r="K6" s="101"/>
    </row>
    <row r="7" ht="60">
      <c r="A7" s="27">
        <v>49</v>
      </c>
      <c r="B7" s="28">
        <v>0</v>
      </c>
      <c r="C7" s="28">
        <v>1</v>
      </c>
      <c r="D7" s="28">
        <v>3</v>
      </c>
      <c r="E7" s="105" t="s">
        <v>25</v>
      </c>
      <c r="F7" s="106" t="s">
        <v>24</v>
      </c>
      <c r="G7" s="107">
        <v>2025</v>
      </c>
      <c r="H7" s="107">
        <v>2025</v>
      </c>
      <c r="I7" s="108" t="s">
        <v>55</v>
      </c>
      <c r="J7" s="108" t="s">
        <v>55</v>
      </c>
      <c r="K7" s="109"/>
    </row>
    <row r="8" ht="30">
      <c r="A8" s="110">
        <v>49</v>
      </c>
      <c r="B8" s="110">
        <v>0</v>
      </c>
      <c r="C8" s="110">
        <v>1</v>
      </c>
      <c r="D8" s="110">
        <v>4</v>
      </c>
      <c r="E8" s="111" t="s">
        <v>27</v>
      </c>
      <c r="F8" s="110" t="s">
        <v>24</v>
      </c>
      <c r="G8" s="110">
        <v>2025</v>
      </c>
      <c r="H8" s="110">
        <v>2025</v>
      </c>
      <c r="I8" s="111" t="s">
        <v>27</v>
      </c>
      <c r="J8" s="111" t="s">
        <v>27</v>
      </c>
      <c r="K8" s="110"/>
    </row>
    <row r="9" ht="45">
      <c r="A9" s="110">
        <v>49</v>
      </c>
      <c r="B9" s="110">
        <v>0</v>
      </c>
      <c r="C9" s="110">
        <v>3</v>
      </c>
      <c r="D9" s="110"/>
      <c r="E9" s="111" t="s">
        <v>29</v>
      </c>
      <c r="F9" s="110" t="s">
        <v>24</v>
      </c>
      <c r="G9" s="110">
        <v>2025</v>
      </c>
      <c r="H9" s="110">
        <v>2025</v>
      </c>
      <c r="I9" s="110"/>
      <c r="J9" s="110"/>
      <c r="K9" s="110"/>
    </row>
    <row r="10" ht="60">
      <c r="A10" s="110">
        <v>49</v>
      </c>
      <c r="B10" s="110">
        <v>0</v>
      </c>
      <c r="C10" s="110">
        <v>3</v>
      </c>
      <c r="D10" s="110">
        <v>3</v>
      </c>
      <c r="E10" s="111" t="s">
        <v>45</v>
      </c>
      <c r="F10" s="110" t="s">
        <v>24</v>
      </c>
      <c r="G10" s="110">
        <v>2025</v>
      </c>
      <c r="H10" s="110">
        <v>2025</v>
      </c>
      <c r="I10" s="111" t="s">
        <v>56</v>
      </c>
      <c r="J10" s="111" t="s">
        <v>56</v>
      </c>
      <c r="K10" s="110"/>
    </row>
    <row r="11" ht="12.7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ht="12.75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</row>
    <row r="13" ht="12.7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</row>
    <row r="14" ht="12.75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</row>
    <row r="15" ht="12.75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</row>
  </sheetData>
  <mergeCells count="11">
    <mergeCell ref="A1:K1"/>
    <mergeCell ref="A2:K2"/>
    <mergeCell ref="A3:K3"/>
    <mergeCell ref="A4:D4"/>
    <mergeCell ref="E4:E5"/>
    <mergeCell ref="F4:F5"/>
    <mergeCell ref="G4:G5"/>
    <mergeCell ref="H4:H5"/>
    <mergeCell ref="I4:I5"/>
    <mergeCell ref="J4:J5"/>
    <mergeCell ref="K4:K5"/>
  </mergeCells>
  <printOptions headings="0" gridLines="0"/>
  <pageMargins left="0.51181102362204722" right="0.31496062992125984" top="0.15748031496062992" bottom="0.35433070866141736" header="0.11811023622047245" footer="0.11811023622047245"/>
  <pageSetup paperSize="9" scale="78" firstPageNumber="429496729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6" activeCellId="0" sqref="A6:A7"/>
    </sheetView>
  </sheetViews>
  <sheetFormatPr defaultRowHeight="12.75"/>
  <cols>
    <col customWidth="1" min="4" max="4" width="41.140625"/>
  </cols>
  <sheetData>
    <row r="1">
      <c r="A1" s="48"/>
      <c r="B1" s="113" t="s">
        <v>57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>
      <c r="A2" s="48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ht="60">
      <c r="A3" s="53" t="s">
        <v>2</v>
      </c>
      <c r="B3" s="53"/>
      <c r="C3" s="114" t="s">
        <v>58</v>
      </c>
      <c r="D3" s="114" t="s">
        <v>59</v>
      </c>
      <c r="E3" s="114" t="s">
        <v>60</v>
      </c>
      <c r="F3" s="53" t="s">
        <v>61</v>
      </c>
      <c r="G3" s="53"/>
      <c r="H3" s="53"/>
      <c r="I3" s="102" t="s">
        <v>62</v>
      </c>
      <c r="J3" s="102"/>
      <c r="K3" s="102"/>
      <c r="L3" s="102" t="s">
        <v>63</v>
      </c>
    </row>
    <row r="4" ht="120">
      <c r="A4" s="114" t="s">
        <v>9</v>
      </c>
      <c r="B4" s="114" t="s">
        <v>10</v>
      </c>
      <c r="C4" s="115"/>
      <c r="D4" s="115"/>
      <c r="E4" s="115"/>
      <c r="F4" s="114" t="s">
        <v>64</v>
      </c>
      <c r="G4" s="114" t="s">
        <v>65</v>
      </c>
      <c r="H4" s="114" t="s">
        <v>66</v>
      </c>
      <c r="I4" s="102" t="s">
        <v>67</v>
      </c>
      <c r="J4" s="102" t="s">
        <v>68</v>
      </c>
      <c r="K4" s="102" t="s">
        <v>69</v>
      </c>
      <c r="L4" s="102" t="s">
        <v>70</v>
      </c>
    </row>
    <row r="5" ht="13.5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</row>
    <row r="6" ht="94.200000000000003" customHeight="1">
      <c r="A6" s="116">
        <v>49</v>
      </c>
      <c r="B6" s="117"/>
      <c r="C6" s="117">
        <v>1</v>
      </c>
      <c r="D6" s="104" t="s">
        <v>71</v>
      </c>
      <c r="E6" s="118" t="s">
        <v>72</v>
      </c>
      <c r="F6" s="119">
        <v>7</v>
      </c>
      <c r="G6" s="119">
        <v>7</v>
      </c>
      <c r="H6" s="119">
        <v>7</v>
      </c>
      <c r="I6" s="119">
        <v>0</v>
      </c>
      <c r="J6" s="119">
        <v>0</v>
      </c>
      <c r="K6" s="119">
        <v>0</v>
      </c>
      <c r="L6" s="120">
        <v>0</v>
      </c>
    </row>
    <row r="7" ht="80.25" customHeight="1">
      <c r="A7" s="116">
        <v>49</v>
      </c>
      <c r="B7" s="117"/>
      <c r="C7" s="117">
        <v>2</v>
      </c>
      <c r="D7" s="104" t="s">
        <v>73</v>
      </c>
      <c r="E7" s="121" t="s">
        <v>72</v>
      </c>
      <c r="F7" s="119">
        <v>6</v>
      </c>
      <c r="G7" s="119">
        <v>6</v>
      </c>
      <c r="H7" s="119">
        <v>6</v>
      </c>
      <c r="I7" s="119">
        <v>0</v>
      </c>
      <c r="J7" s="119">
        <v>0</v>
      </c>
      <c r="K7" s="119">
        <v>0</v>
      </c>
      <c r="L7" s="119">
        <v>0</v>
      </c>
    </row>
  </sheetData>
  <mergeCells count="7">
    <mergeCell ref="B1:L1"/>
    <mergeCell ref="A3:B3"/>
    <mergeCell ref="C3:C4"/>
    <mergeCell ref="D3:D4"/>
    <mergeCell ref="E3:E4"/>
    <mergeCell ref="F3:H3"/>
    <mergeCell ref="I3:K3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7" activeCellId="0" sqref="C7"/>
    </sheetView>
  </sheetViews>
  <sheetFormatPr defaultRowHeight="12.75"/>
  <cols>
    <col customWidth="1" min="4" max="4" width="60.28515625"/>
  </cols>
  <sheetData>
    <row r="1">
      <c r="A1" s="48"/>
      <c r="B1" s="113" t="s">
        <v>74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>
      <c r="A2" s="48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ht="28.199999999999999" customHeight="1">
      <c r="A3" s="122" t="s">
        <v>2</v>
      </c>
      <c r="B3" s="56"/>
      <c r="C3" s="123" t="s">
        <v>58</v>
      </c>
      <c r="D3" s="124" t="s">
        <v>59</v>
      </c>
      <c r="E3" s="114" t="s">
        <v>60</v>
      </c>
      <c r="F3" s="53" t="s">
        <v>61</v>
      </c>
      <c r="G3" s="53"/>
      <c r="H3" s="53"/>
      <c r="I3" s="125" t="s">
        <v>75</v>
      </c>
      <c r="J3" s="123" t="s">
        <v>76</v>
      </c>
      <c r="K3" s="123" t="s">
        <v>77</v>
      </c>
      <c r="L3" s="123" t="s">
        <v>78</v>
      </c>
    </row>
    <row r="4" ht="84">
      <c r="A4" s="114" t="s">
        <v>9</v>
      </c>
      <c r="B4" s="114" t="s">
        <v>10</v>
      </c>
      <c r="C4" s="126"/>
      <c r="D4" s="127"/>
      <c r="E4" s="115"/>
      <c r="F4" s="114" t="s">
        <v>64</v>
      </c>
      <c r="G4" s="114" t="s">
        <v>65</v>
      </c>
      <c r="H4" s="114" t="s">
        <v>66</v>
      </c>
      <c r="I4" s="128"/>
      <c r="J4" s="126"/>
      <c r="K4" s="126"/>
      <c r="L4" s="126"/>
    </row>
    <row r="5" ht="13.5">
      <c r="A5" s="114">
        <v>1</v>
      </c>
      <c r="B5" s="114">
        <v>2</v>
      </c>
      <c r="C5" s="114">
        <v>3</v>
      </c>
      <c r="D5" s="129">
        <v>4</v>
      </c>
      <c r="E5" s="114">
        <v>5</v>
      </c>
      <c r="F5" s="114">
        <v>6</v>
      </c>
      <c r="G5" s="114">
        <v>7</v>
      </c>
      <c r="H5" s="114">
        <v>8</v>
      </c>
      <c r="I5" s="130">
        <v>9</v>
      </c>
      <c r="J5" s="114">
        <v>10</v>
      </c>
      <c r="K5" s="114">
        <v>11</v>
      </c>
      <c r="L5" s="114">
        <v>12</v>
      </c>
    </row>
    <row r="6" ht="69.75" customHeight="1">
      <c r="A6" s="102">
        <v>49</v>
      </c>
      <c r="B6" s="102"/>
      <c r="C6" s="131">
        <v>1</v>
      </c>
      <c r="D6" s="132" t="s">
        <v>71</v>
      </c>
      <c r="E6" s="118" t="s">
        <v>72</v>
      </c>
      <c r="F6" s="133">
        <v>7</v>
      </c>
      <c r="G6" s="133">
        <v>7</v>
      </c>
      <c r="H6" s="131">
        <v>7</v>
      </c>
      <c r="I6" s="134">
        <v>100</v>
      </c>
      <c r="J6" s="135">
        <v>100</v>
      </c>
      <c r="K6" s="135">
        <v>100</v>
      </c>
      <c r="L6" s="102"/>
    </row>
    <row r="7" ht="68.25" customHeight="1">
      <c r="A7" s="116">
        <v>49</v>
      </c>
      <c r="B7" s="136"/>
      <c r="C7" s="116">
        <v>2</v>
      </c>
      <c r="D7" s="132" t="s">
        <v>73</v>
      </c>
      <c r="E7" s="121" t="s">
        <v>72</v>
      </c>
      <c r="F7" s="116">
        <v>6</v>
      </c>
      <c r="G7" s="116">
        <v>6</v>
      </c>
      <c r="H7" s="116">
        <v>6</v>
      </c>
      <c r="I7" s="116">
        <v>100</v>
      </c>
      <c r="J7" s="137">
        <v>1</v>
      </c>
      <c r="K7" s="116">
        <v>100</v>
      </c>
      <c r="L7" s="138"/>
    </row>
  </sheetData>
  <mergeCells count="10">
    <mergeCell ref="B1:L1"/>
    <mergeCell ref="A3:B3"/>
    <mergeCell ref="C3:C4"/>
    <mergeCell ref="D3:D4"/>
    <mergeCell ref="E3:E4"/>
    <mergeCell ref="F3:H3"/>
    <mergeCell ref="I3:I4"/>
    <mergeCell ref="J3:J4"/>
    <mergeCell ref="K3:K4"/>
    <mergeCell ref="L3:L4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16" activeCellId="0" sqref="D16"/>
    </sheetView>
  </sheetViews>
  <sheetFormatPr defaultRowHeight="12.75"/>
  <cols>
    <col customWidth="1" min="1" max="1" width="31.7109375"/>
    <col customWidth="1" min="2" max="2" width="40.85546875"/>
    <col customWidth="1" min="3" max="3" width="40"/>
    <col customWidth="1" min="4" max="4" width="57.7109375"/>
    <col customWidth="1" min="5" max="5" width="80.85546875"/>
  </cols>
  <sheetData>
    <row r="1">
      <c r="A1" s="139" t="s">
        <v>79</v>
      </c>
      <c r="B1" s="140"/>
      <c r="C1" s="140"/>
      <c r="D1" s="140"/>
      <c r="E1" s="140"/>
    </row>
    <row r="3" ht="15">
      <c r="A3" s="102" t="s">
        <v>58</v>
      </c>
      <c r="B3" s="102" t="s">
        <v>80</v>
      </c>
      <c r="C3" s="102" t="s">
        <v>81</v>
      </c>
      <c r="D3" s="102" t="s">
        <v>82</v>
      </c>
      <c r="E3" s="102" t="s">
        <v>83</v>
      </c>
    </row>
    <row r="4" ht="48" customHeight="1">
      <c r="A4" s="141">
        <v>1</v>
      </c>
      <c r="B4" s="142" t="s">
        <v>84</v>
      </c>
      <c r="C4" s="143">
        <v>45040</v>
      </c>
      <c r="D4" s="141">
        <v>442</v>
      </c>
      <c r="E4" s="144" t="s">
        <v>85</v>
      </c>
    </row>
    <row r="5">
      <c r="A5" s="141">
        <v>2</v>
      </c>
      <c r="B5" s="141" t="s">
        <v>84</v>
      </c>
      <c r="C5" s="143">
        <v>45376</v>
      </c>
      <c r="D5" s="141">
        <v>328</v>
      </c>
      <c r="E5" s="141" t="s">
        <v>85</v>
      </c>
    </row>
    <row r="6">
      <c r="A6" s="141">
        <v>3</v>
      </c>
      <c r="B6" s="145" t="s">
        <v>84</v>
      </c>
      <c r="C6" s="146">
        <v>45770</v>
      </c>
      <c r="D6" s="141">
        <v>387</v>
      </c>
      <c r="E6" s="145" t="s">
        <v>85</v>
      </c>
    </row>
    <row r="7">
      <c r="A7" s="141">
        <v>4</v>
      </c>
      <c r="B7" s="145" t="s">
        <v>84</v>
      </c>
      <c r="C7" s="147">
        <v>45930</v>
      </c>
      <c r="D7" s="141">
        <v>963</v>
      </c>
      <c r="E7" s="145" t="s">
        <v>85</v>
      </c>
    </row>
    <row r="8">
      <c r="A8" s="141"/>
      <c r="B8" s="141"/>
      <c r="C8" s="141"/>
      <c r="D8" s="141"/>
      <c r="E8" s="141"/>
    </row>
  </sheetData>
  <hyperlinks>
    <hyperlink r:id="rId1" ref="A1"/>
  </hyperlink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Н. Бобрешева</dc:creator>
  <dc:description>POI HSSF rep:2.52.0.105</dc:description>
  <cp:revision>1</cp:revision>
  <dcterms:created xsi:type="dcterms:W3CDTF">2021-04-27T04:20:55Z</dcterms:created>
  <dcterms:modified xsi:type="dcterms:W3CDTF">2026-02-13T09:49:56Z</dcterms:modified>
</cp:coreProperties>
</file>